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NGKINANG KOTA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Mhs'!$A$1:$L$67</definedName>
    <definedName name="_xlnm.Print_Area" localSheetId="0">'Nilai Partisipasi'!$A$1:$I$68</definedName>
    <definedName name="_xlnm.Print_Area" localSheetId="1">'Rekap Nilai Non Praktek'!$A$1:$K$67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J8" i="5" l="1"/>
  <c r="C46" i="10" l="1"/>
  <c r="D46" i="10"/>
  <c r="C47" i="10"/>
  <c r="D47" i="10"/>
  <c r="C48" i="10"/>
  <c r="D48" i="10"/>
  <c r="C49" i="10"/>
  <c r="D49" i="10"/>
  <c r="C50" i="10"/>
  <c r="D50" i="10"/>
  <c r="C51" i="10"/>
  <c r="D51" i="10"/>
  <c r="C52" i="10"/>
  <c r="D52" i="10"/>
  <c r="C47" i="5"/>
  <c r="D47" i="5"/>
  <c r="C48" i="5"/>
  <c r="D48" i="5"/>
  <c r="C49" i="5"/>
  <c r="D49" i="5"/>
  <c r="C50" i="5"/>
  <c r="D50" i="5"/>
  <c r="C51" i="5"/>
  <c r="D51" i="5"/>
  <c r="C52" i="5"/>
  <c r="D52" i="5"/>
  <c r="C53" i="5"/>
  <c r="D53" i="5"/>
  <c r="I47" i="13"/>
  <c r="I48" i="13"/>
  <c r="I49" i="13"/>
  <c r="I50" i="13"/>
  <c r="I51" i="13"/>
  <c r="I52" i="13"/>
  <c r="C52" i="13"/>
  <c r="D52" i="13"/>
  <c r="C46" i="13"/>
  <c r="D46" i="13"/>
  <c r="C47" i="13"/>
  <c r="D47" i="13"/>
  <c r="C48" i="13"/>
  <c r="D48" i="13"/>
  <c r="C49" i="13"/>
  <c r="D49" i="13"/>
  <c r="C50" i="13"/>
  <c r="D50" i="13"/>
  <c r="C51" i="13"/>
  <c r="D51" i="13"/>
  <c r="E52" i="13"/>
  <c r="E51" i="13"/>
  <c r="E50" i="13"/>
  <c r="E49" i="13"/>
  <c r="F50" i="12"/>
  <c r="I50" i="12" s="1"/>
  <c r="J50" i="13" s="1"/>
  <c r="K50" i="13" s="1"/>
  <c r="F49" i="12"/>
  <c r="I49" i="12" s="1"/>
  <c r="J49" i="13" s="1"/>
  <c r="K49" i="13" s="1"/>
  <c r="F48" i="12"/>
  <c r="I48" i="12" s="1"/>
  <c r="J48" i="13" s="1"/>
  <c r="K48" i="13" s="1"/>
  <c r="F47" i="12"/>
  <c r="I47" i="12" s="1"/>
  <c r="J47" i="13" s="1"/>
  <c r="K47" i="13" s="1"/>
  <c r="E9" i="10" l="1"/>
  <c r="J7" i="13"/>
  <c r="J8" i="13"/>
  <c r="J9" i="13"/>
  <c r="J10" i="13"/>
  <c r="J6" i="13"/>
  <c r="D7" i="13"/>
  <c r="D8" i="13"/>
  <c r="D9" i="13"/>
  <c r="D10" i="13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E47" i="13" l="1"/>
  <c r="E48" i="13"/>
  <c r="F51" i="12"/>
  <c r="I51" i="12" s="1"/>
  <c r="J51" i="13" s="1"/>
  <c r="K51" i="13" s="1"/>
  <c r="F52" i="12"/>
  <c r="I52" i="12" s="1"/>
  <c r="J52" i="13" s="1"/>
  <c r="K52" i="13" s="1"/>
  <c r="D6" i="13" l="1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<sst xmlns="http://schemas.openxmlformats.org/spreadsheetml/2006/main" count="190" uniqueCount="144">
  <si>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</si>
  <si>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</si>
  <si>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</si>
  <si>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</si>
  <si>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</si>
  <si>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</si>
  <si>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</si>
  <si>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</si>
  <si>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</si>
  <si>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</si>
  <si>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</si>
  <si>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</si>
  <si>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</si>
  <si>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</si>
  <si>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</si>
  <si>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</si>
  <si>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</si>
  <si>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</si>
  <si>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</si>
  <si>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</si>
  <si>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</si>
  <si>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</si>
  <si>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</si>
  <si>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</si>
  <si>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</si>
  <si>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</si>
  <si>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</si>
  <si>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</si>
  <si>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</si>
  <si>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</si>
  <si>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</si>
  <si>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</si>
  <si>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</si>
  <si>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</si>
  <si>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</si>
  <si>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</si>
  <si>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</si>
  <si>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</si>
  <si>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</si>
  <si>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</si>
  <si>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</si>
  <si>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</si>
  <si>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</si>
  <si>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</si>
  <si>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</si>
  <si>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</si>
  <si>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</si>
  <si>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</si>
  <si>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</si>
  <si>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</si>
  <si>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</si>
  <si>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</si>
  <si>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</si>
  <si>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</si>
  <si>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</si>
  <si>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</si>
  <si>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</si>
  <si>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</si>
  <si>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</si>
  <si>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</si>
  <si>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</si>
  <si>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</si>
  <si>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</si>
  <si>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</si>
  <si>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</si>
  <si>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</si>
  <si>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</si>
  <si>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</si>
  <si>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</si>
  <si>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</si>
  <si>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</si>
  <si>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</si>
  <si>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</si>
  <si>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</si>
  <si>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</si>
  <si>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</si>
  <si>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</si>
  <si>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</si>
  <si>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</si>
  <si>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</si>
  <si>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</si>
  <si>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</si>
  <si>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</si>
  <si>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</si>
  <si>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</si>
  <si>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</si>
  <si>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</si>
  <si>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</si>
  <si>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</si>
  <si>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</si>
  <si>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</si>
  <si>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</si>
  <si>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</si>
  <si>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</si>
  <si>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</si>
  <si>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</si>
  <si>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</si>
  <si>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</si>
  <si>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Bangkinang Kota</t>
  </si>
  <si>
    <t>: Kampar</t>
  </si>
  <si>
    <t>: S1 PGSD AKPMM (118)</t>
  </si>
  <si>
    <t>Anisti</t>
  </si>
  <si>
    <t>Bella Gitami</t>
  </si>
  <si>
    <t>Dedeh Yuningsih</t>
  </si>
  <si>
    <t>Desi Elfira</t>
  </si>
  <si>
    <t>Diana Rahmi</t>
  </si>
  <si>
    <t>Epi Yunita</t>
  </si>
  <si>
    <t>Erin Rismayanti</t>
  </si>
  <si>
    <t>Eva Liana</t>
  </si>
  <si>
    <t>Eva Molina</t>
  </si>
  <si>
    <t>Indri Kartika Subandi</t>
  </si>
  <si>
    <t>Lestri Yanti</t>
  </si>
  <si>
    <t>Melsi Ayu Ningsih</t>
  </si>
  <si>
    <t>Muhammad Zukni</t>
  </si>
  <si>
    <t>Nadia Turrahmi</t>
  </si>
  <si>
    <t>Nadya Ramadhani</t>
  </si>
  <si>
    <t>Nelis Meidah</t>
  </si>
  <si>
    <t>Novi Rahmawati Ar</t>
  </si>
  <si>
    <t>Nur Adila</t>
  </si>
  <si>
    <t>Nurkholis</t>
  </si>
  <si>
    <t>Nurliza</t>
  </si>
  <si>
    <t>Popi Herdianti</t>
  </si>
  <si>
    <t>Putri Isnaini</t>
  </si>
  <si>
    <t>Ramadani Syahputra</t>
  </si>
  <si>
    <t>Rantika Pratiwi</t>
  </si>
  <si>
    <t>Ratna Fitriyani</t>
  </si>
  <si>
    <t>Salma</t>
  </si>
  <si>
    <t>Salmi</t>
  </si>
  <si>
    <t>Selvi Surya Yuningsih</t>
  </si>
  <si>
    <t>Sri Krisnawaty</t>
  </si>
  <si>
    <t>Tri Astuti</t>
  </si>
  <si>
    <t>Yusliani</t>
  </si>
  <si>
    <t>Ahmad Andri A Subandi</t>
  </si>
  <si>
    <t>RATNA JUITA</t>
  </si>
  <si>
    <t>INDARWATI</t>
  </si>
  <si>
    <t>LESTARI</t>
  </si>
  <si>
    <t>MERI NOVITA ILYAS</t>
  </si>
  <si>
    <t>AHMAD BASRI</t>
  </si>
  <si>
    <t>TUTIK SUTARNINGSIH</t>
  </si>
  <si>
    <t>MULIANIS</t>
  </si>
  <si>
    <t>: 2021.1</t>
  </si>
  <si>
    <t>: 8 (delapan)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</si>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</sst>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93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"/>
  <sheetViews>
    <sheetView view="pageBreakPreview" zoomScale="80" zoomScaleNormal="100" zoomScaleSheetLayoutView="80" workbookViewId="0">
      <selection activeCell="G21" sqref="G2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6.66406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63" t="s">
        <v>93</v>
      </c>
      <c r="I1" s="64"/>
    </row>
    <row r="2" spans="2:9" ht="15" customHeight="1" x14ac:dyDescent="0.3">
      <c r="H2" s="65" t="s">
        <v>94</v>
      </c>
      <c r="I2" s="66"/>
    </row>
    <row r="4" spans="2:9" ht="21" customHeight="1" x14ac:dyDescent="0.3">
      <c r="B4" s="70" t="s">
        <v>40</v>
      </c>
      <c r="C4" s="70"/>
      <c r="D4" s="70"/>
      <c r="E4" s="70"/>
      <c r="F4" s="70"/>
      <c r="G4" s="70"/>
      <c r="H4" s="70"/>
      <c r="I4" s="70"/>
    </row>
    <row r="6" spans="2:9" ht="15" customHeight="1" x14ac:dyDescent="0.3">
      <c r="B6" s="69" t="s">
        <v>41</v>
      </c>
      <c r="C6" s="69"/>
      <c r="D6" s="1" t="s">
        <v>91</v>
      </c>
      <c r="G6" s="25" t="s">
        <v>6</v>
      </c>
      <c r="H6" s="25" t="s">
        <v>141</v>
      </c>
    </row>
    <row r="7" spans="2:9" ht="15" customHeight="1" x14ac:dyDescent="0.3">
      <c r="B7" s="69" t="s">
        <v>30</v>
      </c>
      <c r="C7" s="69"/>
      <c r="D7" s="1" t="s">
        <v>100</v>
      </c>
      <c r="G7" s="25" t="s">
        <v>20</v>
      </c>
      <c r="H7" s="25" t="s">
        <v>7</v>
      </c>
    </row>
    <row r="8" spans="2:9" ht="15" customHeight="1" x14ac:dyDescent="0.3">
      <c r="B8" s="69" t="s">
        <v>31</v>
      </c>
      <c r="C8" s="69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9" t="s">
        <v>33</v>
      </c>
      <c r="C9" s="69"/>
      <c r="D9" s="1" t="s">
        <v>7</v>
      </c>
      <c r="G9" s="25" t="s">
        <v>0</v>
      </c>
      <c r="H9" s="1" t="s">
        <v>98</v>
      </c>
    </row>
    <row r="10" spans="2:9" ht="15" customHeight="1" x14ac:dyDescent="0.3">
      <c r="B10" s="69" t="s">
        <v>34</v>
      </c>
      <c r="C10" s="69"/>
      <c r="D10" s="41" t="s">
        <v>140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8" t="s">
        <v>14</v>
      </c>
      <c r="C12" s="68" t="s">
        <v>27</v>
      </c>
      <c r="D12" s="68" t="s">
        <v>15</v>
      </c>
      <c r="E12" s="68" t="s">
        <v>77</v>
      </c>
      <c r="F12" s="67" t="s">
        <v>36</v>
      </c>
      <c r="G12" s="67"/>
      <c r="H12" s="67"/>
      <c r="I12" s="68" t="s">
        <v>43</v>
      </c>
    </row>
    <row r="13" spans="2:9" s="47" customFormat="1" ht="60" customHeight="1" x14ac:dyDescent="0.3">
      <c r="B13" s="68"/>
      <c r="C13" s="68"/>
      <c r="D13" s="68"/>
      <c r="E13" s="68"/>
      <c r="F13" s="46" t="s">
        <v>44</v>
      </c>
      <c r="G13" s="46" t="s">
        <v>45</v>
      </c>
      <c r="H13" s="46" t="s">
        <v>46</v>
      </c>
      <c r="I13" s="68"/>
    </row>
    <row r="14" spans="2:9" ht="15" customHeight="1" x14ac:dyDescent="0.3">
      <c r="B14" s="40">
        <v>1</v>
      </c>
      <c r="C14" s="35" t="s">
        <v>132</v>
      </c>
      <c r="D14" s="55">
        <v>835669077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101</v>
      </c>
      <c r="D15" s="55">
        <v>835675959</v>
      </c>
      <c r="E15" s="40"/>
      <c r="F15" s="39">
        <f t="shared" ref="F15:F46" si="0">E15*100/8</f>
        <v>0</v>
      </c>
      <c r="G15" s="39"/>
      <c r="H15" s="39"/>
      <c r="I15" s="42">
        <f t="shared" ref="I15:I46" si="1">((F15*4/10)+(G15*3/10)+(H15*3/10))</f>
        <v>0</v>
      </c>
    </row>
    <row r="16" spans="2:9" ht="15" customHeight="1" x14ac:dyDescent="0.3">
      <c r="B16" s="40">
        <v>3</v>
      </c>
      <c r="C16" s="35" t="s">
        <v>102</v>
      </c>
      <c r="D16" s="55">
        <v>835677952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103</v>
      </c>
      <c r="D17" s="55">
        <v>835677572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104</v>
      </c>
      <c r="D18" s="55">
        <v>835717081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105</v>
      </c>
      <c r="D19" s="55">
        <v>835672383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106</v>
      </c>
      <c r="D20" s="55">
        <v>835673124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107</v>
      </c>
      <c r="D21" s="55">
        <v>835674355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108</v>
      </c>
      <c r="D22" s="55">
        <v>835669117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109</v>
      </c>
      <c r="D23" s="55">
        <v>835674205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110</v>
      </c>
      <c r="D24" s="55">
        <v>835677802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111</v>
      </c>
      <c r="D25" s="55">
        <v>835672423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112</v>
      </c>
      <c r="D26" s="55">
        <v>835676209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113</v>
      </c>
      <c r="D27" s="55">
        <v>835672193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114</v>
      </c>
      <c r="D28" s="55">
        <v>835676169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115</v>
      </c>
      <c r="D29" s="55">
        <v>835675586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116</v>
      </c>
      <c r="D30" s="55">
        <v>835717501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117</v>
      </c>
      <c r="D31" s="55">
        <v>835717651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118</v>
      </c>
      <c r="D32" s="55">
        <v>835717271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119</v>
      </c>
      <c r="D33" s="55">
        <v>835717121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120</v>
      </c>
      <c r="D34" s="55">
        <v>835673013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121</v>
      </c>
      <c r="D35" s="55">
        <v>835673654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 t="s">
        <v>122</v>
      </c>
      <c r="D36" s="55">
        <v>835717311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 t="s">
        <v>123</v>
      </c>
      <c r="D37" s="55">
        <v>835672233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 t="s">
        <v>124</v>
      </c>
      <c r="D38" s="55">
        <v>835673504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40">
        <v>26</v>
      </c>
      <c r="C39" s="35" t="s">
        <v>125</v>
      </c>
      <c r="D39" s="55">
        <v>835675776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3">
      <c r="B40" s="40">
        <v>27</v>
      </c>
      <c r="C40" s="35" t="s">
        <v>126</v>
      </c>
      <c r="D40" s="55">
        <v>835674165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3">
      <c r="B41" s="40">
        <v>28</v>
      </c>
      <c r="C41" s="35" t="s">
        <v>127</v>
      </c>
      <c r="D41" s="55">
        <v>835669457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3">
      <c r="B42" s="40">
        <v>29</v>
      </c>
      <c r="C42" s="35" t="s">
        <v>128</v>
      </c>
      <c r="D42" s="55">
        <v>835673758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3">
      <c r="B43" s="40">
        <v>30</v>
      </c>
      <c r="C43" s="35" t="s">
        <v>129</v>
      </c>
      <c r="D43" s="55">
        <v>835677762</v>
      </c>
      <c r="E43" s="40"/>
      <c r="F43" s="39">
        <f t="shared" si="0"/>
        <v>0</v>
      </c>
      <c r="G43" s="39"/>
      <c r="H43" s="39"/>
      <c r="I43" s="42">
        <f t="shared" si="1"/>
        <v>0</v>
      </c>
    </row>
    <row r="44" spans="2:9" ht="15" customHeight="1" x14ac:dyDescent="0.3">
      <c r="B44" s="40">
        <v>31</v>
      </c>
      <c r="C44" s="35" t="s">
        <v>130</v>
      </c>
      <c r="D44" s="55">
        <v>835669307</v>
      </c>
      <c r="E44" s="40"/>
      <c r="F44" s="39">
        <f t="shared" si="0"/>
        <v>0</v>
      </c>
      <c r="G44" s="39"/>
      <c r="H44" s="39"/>
      <c r="I44" s="42">
        <f t="shared" si="1"/>
        <v>0</v>
      </c>
    </row>
    <row r="45" spans="2:9" ht="15" customHeight="1" x14ac:dyDescent="0.3">
      <c r="B45" s="40">
        <v>32</v>
      </c>
      <c r="C45" s="35" t="s">
        <v>131</v>
      </c>
      <c r="D45" s="55">
        <v>835717461</v>
      </c>
      <c r="E45" s="40"/>
      <c r="F45" s="39">
        <f t="shared" si="0"/>
        <v>0</v>
      </c>
      <c r="G45" s="39"/>
      <c r="H45" s="39"/>
      <c r="I45" s="42">
        <f t="shared" si="1"/>
        <v>0</v>
      </c>
    </row>
    <row r="46" spans="2:9" ht="15" customHeight="1" x14ac:dyDescent="0.3">
      <c r="B46" s="57">
        <v>33</v>
      </c>
      <c r="C46" s="35" t="s">
        <v>133</v>
      </c>
      <c r="D46" s="40">
        <v>856449111</v>
      </c>
      <c r="E46" s="40"/>
      <c r="F46" s="39">
        <f t="shared" si="0"/>
        <v>0</v>
      </c>
      <c r="G46" s="39"/>
      <c r="H46" s="39"/>
      <c r="I46" s="42">
        <f t="shared" si="1"/>
        <v>0</v>
      </c>
    </row>
    <row r="47" spans="2:9" ht="15" customHeight="1" x14ac:dyDescent="0.3">
      <c r="B47" s="57">
        <v>34</v>
      </c>
      <c r="C47" s="35" t="s">
        <v>134</v>
      </c>
      <c r="D47" s="57">
        <v>856449129</v>
      </c>
      <c r="E47" s="57"/>
      <c r="F47" s="56">
        <f t="shared" ref="F47:F50" si="2">E47*100/8</f>
        <v>0</v>
      </c>
      <c r="G47" s="56"/>
      <c r="H47" s="56"/>
      <c r="I47" s="58">
        <f t="shared" ref="I47:I50" si="3">((F47*4/10)+(G47*3/10)+(H47*3/10))</f>
        <v>0</v>
      </c>
    </row>
    <row r="48" spans="2:9" ht="15" customHeight="1" x14ac:dyDescent="0.3">
      <c r="B48" s="57">
        <v>35</v>
      </c>
      <c r="C48" s="35" t="s">
        <v>135</v>
      </c>
      <c r="D48" s="57">
        <v>856449136</v>
      </c>
      <c r="E48" s="57"/>
      <c r="F48" s="56">
        <f t="shared" si="2"/>
        <v>0</v>
      </c>
      <c r="G48" s="56"/>
      <c r="H48" s="56"/>
      <c r="I48" s="58">
        <f t="shared" si="3"/>
        <v>0</v>
      </c>
    </row>
    <row r="49" spans="2:9" ht="15" customHeight="1" x14ac:dyDescent="0.3">
      <c r="B49" s="57">
        <v>36</v>
      </c>
      <c r="C49" s="35" t="s">
        <v>136</v>
      </c>
      <c r="D49" s="57">
        <v>856449143</v>
      </c>
      <c r="E49" s="57"/>
      <c r="F49" s="56">
        <f t="shared" si="2"/>
        <v>0</v>
      </c>
      <c r="G49" s="56"/>
      <c r="H49" s="56"/>
      <c r="I49" s="58">
        <f t="shared" si="3"/>
        <v>0</v>
      </c>
    </row>
    <row r="50" spans="2:9" ht="15" customHeight="1" x14ac:dyDescent="0.3">
      <c r="B50" s="57">
        <v>37</v>
      </c>
      <c r="C50" s="35" t="s">
        <v>137</v>
      </c>
      <c r="D50" s="57">
        <v>856449168</v>
      </c>
      <c r="E50" s="57"/>
      <c r="F50" s="56">
        <f t="shared" si="2"/>
        <v>0</v>
      </c>
      <c r="G50" s="56"/>
      <c r="H50" s="56"/>
      <c r="I50" s="58">
        <f t="shared" si="3"/>
        <v>0</v>
      </c>
    </row>
    <row r="51" spans="2:9" ht="15" customHeight="1" x14ac:dyDescent="0.3">
      <c r="B51" s="57">
        <v>38</v>
      </c>
      <c r="C51" s="35" t="s">
        <v>138</v>
      </c>
      <c r="D51" s="49">
        <v>856449175</v>
      </c>
      <c r="E51" s="49"/>
      <c r="F51" s="48">
        <f t="shared" ref="F51:F52" si="4">E51*100/8</f>
        <v>0</v>
      </c>
      <c r="G51" s="48"/>
      <c r="H51" s="48"/>
      <c r="I51" s="50">
        <f t="shared" ref="I51:I52" si="5">((F51*4/10)+(G51*3/10)+(H51*3/10))</f>
        <v>0</v>
      </c>
    </row>
    <row r="52" spans="2:9" ht="15" customHeight="1" x14ac:dyDescent="0.3">
      <c r="B52" s="57">
        <v>39</v>
      </c>
      <c r="C52" s="35" t="s">
        <v>139</v>
      </c>
      <c r="D52" s="49">
        <v>856449182</v>
      </c>
      <c r="E52" s="49"/>
      <c r="F52" s="48">
        <f t="shared" si="4"/>
        <v>0</v>
      </c>
      <c r="G52" s="48"/>
      <c r="H52" s="48"/>
      <c r="I52" s="50">
        <f t="shared" si="5"/>
        <v>0</v>
      </c>
    </row>
    <row r="54" spans="2:9" s="10" customFormat="1" ht="15" customHeight="1" x14ac:dyDescent="0.3">
      <c r="B54" s="10" t="s">
        <v>47</v>
      </c>
      <c r="D54" s="34"/>
      <c r="F54" s="24"/>
      <c r="G54" s="24"/>
      <c r="H54" s="24"/>
    </row>
    <row r="55" spans="2:9" s="10" customFormat="1" ht="15" customHeight="1" x14ac:dyDescent="0.3">
      <c r="B55" s="12" t="s">
        <v>48</v>
      </c>
      <c r="C55" s="10" t="s">
        <v>36</v>
      </c>
      <c r="D55" s="10" t="s">
        <v>49</v>
      </c>
      <c r="F55" s="24"/>
      <c r="G55" s="24"/>
      <c r="H55" s="24"/>
    </row>
    <row r="56" spans="2:9" s="10" customFormat="1" ht="15" customHeight="1" x14ac:dyDescent="0.3">
      <c r="C56" s="10" t="s">
        <v>50</v>
      </c>
      <c r="D56" s="10" t="s">
        <v>51</v>
      </c>
      <c r="F56" s="24"/>
      <c r="G56" s="24"/>
      <c r="H56" s="24"/>
      <c r="I56" s="10" t="s">
        <v>52</v>
      </c>
    </row>
    <row r="57" spans="2:9" s="10" customFormat="1" ht="15" customHeight="1" x14ac:dyDescent="0.3">
      <c r="C57" s="10" t="s">
        <v>53</v>
      </c>
      <c r="D57" s="10" t="s">
        <v>54</v>
      </c>
      <c r="F57" s="24"/>
      <c r="G57" s="24"/>
      <c r="H57" s="24"/>
    </row>
    <row r="58" spans="2:9" s="10" customFormat="1" ht="15" customHeight="1" x14ac:dyDescent="0.3">
      <c r="C58" s="10" t="s">
        <v>55</v>
      </c>
      <c r="D58" s="10" t="s">
        <v>56</v>
      </c>
      <c r="F58" s="24"/>
      <c r="G58" s="24"/>
      <c r="H58" s="24"/>
    </row>
    <row r="59" spans="2:9" ht="15" customHeight="1" x14ac:dyDescent="0.3">
      <c r="C59" s="13"/>
    </row>
    <row r="60" spans="2:9" ht="15" customHeight="1" x14ac:dyDescent="0.3">
      <c r="G60" s="25" t="s">
        <v>37</v>
      </c>
    </row>
    <row r="64" spans="2:9" ht="15" customHeight="1" x14ac:dyDescent="0.3">
      <c r="G64" s="25" t="s">
        <v>57</v>
      </c>
    </row>
    <row r="65" spans="2:8" ht="15" customHeight="1" x14ac:dyDescent="0.3">
      <c r="G65" s="25" t="s">
        <v>39</v>
      </c>
    </row>
    <row r="66" spans="2:8" ht="15" customHeight="1" x14ac:dyDescent="0.3">
      <c r="B66" s="41"/>
    </row>
    <row r="67" spans="2:8" ht="15" customHeight="1" x14ac:dyDescent="0.3">
      <c r="B67" s="41"/>
    </row>
    <row r="68" spans="2:8" s="10" customFormat="1" ht="15" customHeight="1" x14ac:dyDescent="0.3">
      <c r="B68" s="10" t="s">
        <v>58</v>
      </c>
      <c r="D68" s="34"/>
      <c r="F68" s="24"/>
      <c r="G68" s="24"/>
      <c r="H68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view="pageBreakPreview" zoomScale="80" zoomScaleNormal="100" zoomScaleSheetLayoutView="80" workbookViewId="0">
      <selection activeCell="I46" sqref="I46:K52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71" t="s">
        <v>95</v>
      </c>
      <c r="K1" s="71"/>
    </row>
    <row r="2" spans="2:11" ht="15" customHeight="1" x14ac:dyDescent="0.3">
      <c r="J2" s="71">
        <v>43105</v>
      </c>
      <c r="K2" s="71"/>
    </row>
    <row r="3" spans="2:11" ht="15" customHeight="1" x14ac:dyDescent="0.3">
      <c r="J3" s="43"/>
      <c r="K3" s="44"/>
    </row>
    <row r="4" spans="2:11" ht="24.6" x14ac:dyDescent="0.3">
      <c r="B4" s="70" t="s">
        <v>29</v>
      </c>
      <c r="C4" s="70"/>
      <c r="D4" s="70"/>
      <c r="E4" s="70"/>
      <c r="F4" s="70"/>
      <c r="G4" s="70"/>
      <c r="H4" s="70"/>
      <c r="I4" s="70"/>
      <c r="J4" s="70"/>
      <c r="K4" s="70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69" t="s">
        <v>41</v>
      </c>
      <c r="C6" s="69"/>
      <c r="D6" s="1" t="str">
        <f>'Nilai Partisipasi'!D6</f>
        <v>: 16 / Pekanbaru</v>
      </c>
      <c r="H6" s="1" t="s">
        <v>6</v>
      </c>
      <c r="J6" s="25" t="str">
        <f>'Nilai Partisipasi'!H6</f>
        <v>: 8 (delapan)</v>
      </c>
    </row>
    <row r="7" spans="2:11" ht="15" customHeight="1" x14ac:dyDescent="0.3">
      <c r="B7" s="69" t="s">
        <v>30</v>
      </c>
      <c r="C7" s="69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3">
      <c r="B8" s="69" t="s">
        <v>31</v>
      </c>
      <c r="C8" s="69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9" t="s">
        <v>33</v>
      </c>
      <c r="C9" s="69"/>
      <c r="D9" s="1" t="str">
        <f>'Nilai Partisipasi'!D9</f>
        <v>:</v>
      </c>
      <c r="H9" s="1" t="s">
        <v>0</v>
      </c>
      <c r="J9" s="25" t="str">
        <f>'Nilai Partisipasi'!H9</f>
        <v>: Bangkinang Kota</v>
      </c>
    </row>
    <row r="10" spans="2:11" ht="15" customHeight="1" x14ac:dyDescent="0.3">
      <c r="B10" s="69" t="s">
        <v>34</v>
      </c>
      <c r="C10" s="69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8" t="s">
        <v>14</v>
      </c>
      <c r="C12" s="68" t="s">
        <v>27</v>
      </c>
      <c r="D12" s="68" t="s">
        <v>15</v>
      </c>
      <c r="E12" s="68" t="s">
        <v>77</v>
      </c>
      <c r="F12" s="68" t="s">
        <v>35</v>
      </c>
      <c r="G12" s="68"/>
      <c r="H12" s="68"/>
      <c r="I12" s="72" t="s">
        <v>62</v>
      </c>
      <c r="J12" s="72" t="s">
        <v>63</v>
      </c>
      <c r="K12" s="72" t="s">
        <v>64</v>
      </c>
    </row>
    <row r="13" spans="2:11" ht="15" customHeight="1" x14ac:dyDescent="0.3">
      <c r="B13" s="68"/>
      <c r="C13" s="68"/>
      <c r="D13" s="68"/>
      <c r="E13" s="68"/>
      <c r="F13" s="40">
        <v>1</v>
      </c>
      <c r="G13" s="40">
        <v>2</v>
      </c>
      <c r="H13" s="40">
        <v>3</v>
      </c>
      <c r="I13" s="72"/>
      <c r="J13" s="72"/>
      <c r="K13" s="72"/>
    </row>
    <row r="14" spans="2:11" ht="15" customHeight="1" x14ac:dyDescent="0.3">
      <c r="B14" s="40">
        <v>1</v>
      </c>
      <c r="C14" s="37" t="str">
        <f>'Nilai Partisipasi'!C14</f>
        <v>Ahmad Andri A Subandi</v>
      </c>
      <c r="D14" s="38">
        <f>'Nilai Partisipasi'!D14</f>
        <v>835669077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Anisti</v>
      </c>
      <c r="D15" s="38">
        <f>'Nilai Partisipasi'!D15</f>
        <v>835675959</v>
      </c>
      <c r="E15" s="40">
        <f>'Nilai Partisipasi'!E15</f>
        <v>0</v>
      </c>
      <c r="F15" s="40"/>
      <c r="G15" s="40"/>
      <c r="H15" s="40"/>
      <c r="I15" s="42" t="e">
        <f t="shared" ref="I15:I46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Bella Gitami</v>
      </c>
      <c r="D16" s="38">
        <f>'Nilai Partisipasi'!D16</f>
        <v>835677952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Dedeh Yuningsih</v>
      </c>
      <c r="D17" s="38">
        <f>'Nilai Partisipasi'!D17</f>
        <v>835677572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Desi Elfira</v>
      </c>
      <c r="D18" s="38">
        <f>'Nilai Partisipasi'!D18</f>
        <v>835717081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Diana Rahmi</v>
      </c>
      <c r="D19" s="38">
        <f>'Nilai Partisipasi'!D19</f>
        <v>835672383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Epi Yunita</v>
      </c>
      <c r="D20" s="38">
        <f>'Nilai Partisipasi'!D20</f>
        <v>835673124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Erin Rismayanti</v>
      </c>
      <c r="D21" s="38">
        <f>'Nilai Partisipasi'!D21</f>
        <v>835674355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Eva Liana</v>
      </c>
      <c r="D22" s="38">
        <f>'Nilai Partisipasi'!D22</f>
        <v>835669117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Eva Molina</v>
      </c>
      <c r="D23" s="38">
        <f>'Nilai Partisipasi'!D23</f>
        <v>835674205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Indri Kartika Subandi</v>
      </c>
      <c r="D24" s="38">
        <f>'Nilai Partisipasi'!D24</f>
        <v>835677802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Lestri Yanti</v>
      </c>
      <c r="D25" s="38">
        <f>'Nilai Partisipasi'!D25</f>
        <v>835672423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Melsi Ayu Ningsih</v>
      </c>
      <c r="D26" s="38">
        <f>'Nilai Partisipasi'!D26</f>
        <v>835676209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Muhammad Zukni</v>
      </c>
      <c r="D27" s="38">
        <f>'Nilai Partisipasi'!D27</f>
        <v>835672193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Nadia Turrahmi</v>
      </c>
      <c r="D28" s="38">
        <f>'Nilai Partisipasi'!D28</f>
        <v>835676169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Nadya Ramadhani</v>
      </c>
      <c r="D29" s="38">
        <f>'Nilai Partisipasi'!D29</f>
        <v>835675586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Nelis Meidah</v>
      </c>
      <c r="D30" s="38">
        <f>'Nilai Partisipasi'!D30</f>
        <v>835717501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Novi Rahmawati Ar</v>
      </c>
      <c r="D31" s="38">
        <f>'Nilai Partisipasi'!D31</f>
        <v>835717651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Nur Adila</v>
      </c>
      <c r="D32" s="38">
        <f>'Nilai Partisipasi'!D32</f>
        <v>835717271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Nurkholis</v>
      </c>
      <c r="D33" s="38">
        <f>'Nilai Partisipasi'!D33</f>
        <v>835717121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Nurliza</v>
      </c>
      <c r="D34" s="38">
        <f>'Nilai Partisipasi'!D34</f>
        <v>835673013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Popi Herdianti</v>
      </c>
      <c r="D35" s="38">
        <f>'Nilai Partisipasi'!D35</f>
        <v>835673654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Putri Isnaini</v>
      </c>
      <c r="D36" s="38">
        <f>'Nilai Partisipasi'!D36</f>
        <v>835717311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Ramadani Syahputra</v>
      </c>
      <c r="D37" s="38">
        <f>'Nilai Partisipasi'!D37</f>
        <v>835672233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6" si="2">(3*J37+7*I37)/10</f>
        <v>#DIV/0!</v>
      </c>
    </row>
    <row r="38" spans="2:11" ht="15" customHeight="1" x14ac:dyDescent="0.3">
      <c r="B38" s="40">
        <v>25</v>
      </c>
      <c r="C38" s="37" t="str">
        <f>'Nilai Partisipasi'!C38</f>
        <v>Rantika Pratiwi</v>
      </c>
      <c r="D38" s="38">
        <f>'Nilai Partisipasi'!D38</f>
        <v>835673504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3">
      <c r="B39" s="40">
        <v>26</v>
      </c>
      <c r="C39" s="37" t="str">
        <f>'Nilai Partisipasi'!C39</f>
        <v>Ratna Fitriyani</v>
      </c>
      <c r="D39" s="38">
        <f>'Nilai Partisipasi'!D39</f>
        <v>835675776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3">
      <c r="B40" s="40">
        <v>27</v>
      </c>
      <c r="C40" s="37" t="str">
        <f>'Nilai Partisipasi'!C40</f>
        <v>Salma</v>
      </c>
      <c r="D40" s="38">
        <f>'Nilai Partisipasi'!D40</f>
        <v>835674165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3">
      <c r="B41" s="40">
        <v>28</v>
      </c>
      <c r="C41" s="37" t="str">
        <f>'Nilai Partisipasi'!C41</f>
        <v>Salmi</v>
      </c>
      <c r="D41" s="38">
        <f>'Nilai Partisipasi'!D41</f>
        <v>835669457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3">
      <c r="B42" s="40">
        <v>29</v>
      </c>
      <c r="C42" s="37" t="str">
        <f>'Nilai Partisipasi'!C42</f>
        <v>Selvi Surya Yuningsih</v>
      </c>
      <c r="D42" s="38">
        <f>'Nilai Partisipasi'!D42</f>
        <v>835673758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3">
      <c r="B43" s="40">
        <v>30</v>
      </c>
      <c r="C43" s="37" t="str">
        <f>'Nilai Partisipasi'!C43</f>
        <v>Sri Krisnawaty</v>
      </c>
      <c r="D43" s="38">
        <f>'Nilai Partisipasi'!D43</f>
        <v>835677762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4" spans="2:11" ht="15" customHeight="1" x14ac:dyDescent="0.3">
      <c r="B44" s="40">
        <v>31</v>
      </c>
      <c r="C44" s="37" t="str">
        <f>'Nilai Partisipasi'!C44</f>
        <v>Tri Astuti</v>
      </c>
      <c r="D44" s="38">
        <f>'Nilai Partisipasi'!D44</f>
        <v>835669307</v>
      </c>
      <c r="E44" s="40">
        <f>'Nilai Partisipasi'!E44</f>
        <v>0</v>
      </c>
      <c r="F44" s="40"/>
      <c r="G44" s="40"/>
      <c r="H44" s="40"/>
      <c r="I44" s="42" t="e">
        <f t="shared" si="0"/>
        <v>#DIV/0!</v>
      </c>
      <c r="J44" s="42">
        <f>'Nilai Partisipasi'!I44</f>
        <v>0</v>
      </c>
      <c r="K44" s="42" t="e">
        <f t="shared" si="2"/>
        <v>#DIV/0!</v>
      </c>
    </row>
    <row r="45" spans="2:11" ht="15" customHeight="1" x14ac:dyDescent="0.3">
      <c r="B45" s="40">
        <v>32</v>
      </c>
      <c r="C45" s="37" t="str">
        <f>'Nilai Partisipasi'!C45</f>
        <v>Yusliani</v>
      </c>
      <c r="D45" s="38">
        <f>'Nilai Partisipasi'!D45</f>
        <v>835717461</v>
      </c>
      <c r="E45" s="40">
        <f>'Nilai Partisipasi'!E45</f>
        <v>0</v>
      </c>
      <c r="F45" s="40"/>
      <c r="G45" s="40"/>
      <c r="H45" s="40"/>
      <c r="I45" s="42" t="e">
        <f t="shared" si="0"/>
        <v>#DIV/0!</v>
      </c>
      <c r="J45" s="42">
        <f>'Nilai Partisipasi'!I45</f>
        <v>0</v>
      </c>
      <c r="K45" s="42" t="e">
        <f t="shared" si="2"/>
        <v>#DIV/0!</v>
      </c>
    </row>
    <row r="46" spans="2:11" ht="15" customHeight="1" x14ac:dyDescent="0.3">
      <c r="B46" s="40">
        <v>33</v>
      </c>
      <c r="C46" s="37" t="str">
        <f>'Nilai Partisipasi'!C46</f>
        <v>RATNA JUITA</v>
      </c>
      <c r="D46" s="38">
        <f>'Nilai Partisipasi'!D46</f>
        <v>856449111</v>
      </c>
      <c r="E46" s="40">
        <f>'Nilai Partisipasi'!E46</f>
        <v>0</v>
      </c>
      <c r="F46" s="40"/>
      <c r="G46" s="40"/>
      <c r="H46" s="40"/>
      <c r="I46" s="42" t="e">
        <f t="shared" si="0"/>
        <v>#DIV/0!</v>
      </c>
      <c r="J46" s="42">
        <f>'Nilai Partisipasi'!I46</f>
        <v>0</v>
      </c>
      <c r="K46" s="42" t="e">
        <f t="shared" si="2"/>
        <v>#DIV/0!</v>
      </c>
    </row>
    <row r="47" spans="2:11" ht="15" customHeight="1" x14ac:dyDescent="0.3">
      <c r="B47" s="49">
        <v>34</v>
      </c>
      <c r="C47" s="37" t="str">
        <f>'Nilai Partisipasi'!C47</f>
        <v>INDARWATI</v>
      </c>
      <c r="D47" s="38">
        <f>'Nilai Partisipasi'!D47</f>
        <v>856449129</v>
      </c>
      <c r="E47" s="49">
        <f>'Nilai Partisipasi'!E51</f>
        <v>0</v>
      </c>
      <c r="F47" s="49"/>
      <c r="G47" s="49"/>
      <c r="H47" s="49"/>
      <c r="I47" s="58" t="e">
        <f t="shared" ref="I47:I52" si="3">AVERAGEA(F47:H47)</f>
        <v>#DIV/0!</v>
      </c>
      <c r="J47" s="58">
        <f>'Nilai Partisipasi'!I47</f>
        <v>0</v>
      </c>
      <c r="K47" s="58" t="e">
        <f t="shared" ref="K47:K52" si="4">(3*J47+7*I47)/10</f>
        <v>#DIV/0!</v>
      </c>
    </row>
    <row r="48" spans="2:11" ht="15" customHeight="1" x14ac:dyDescent="0.3">
      <c r="B48" s="49">
        <v>35</v>
      </c>
      <c r="C48" s="37" t="str">
        <f>'Nilai Partisipasi'!C48</f>
        <v>LESTARI</v>
      </c>
      <c r="D48" s="38">
        <f>'Nilai Partisipasi'!D48</f>
        <v>856449136</v>
      </c>
      <c r="E48" s="49">
        <f>'Nilai Partisipasi'!E52</f>
        <v>0</v>
      </c>
      <c r="F48" s="49"/>
      <c r="G48" s="49"/>
      <c r="H48" s="49"/>
      <c r="I48" s="58" t="e">
        <f t="shared" si="3"/>
        <v>#DIV/0!</v>
      </c>
      <c r="J48" s="58">
        <f>'Nilai Partisipasi'!I48</f>
        <v>0</v>
      </c>
      <c r="K48" s="58" t="e">
        <f t="shared" si="4"/>
        <v>#DIV/0!</v>
      </c>
    </row>
    <row r="49" spans="2:11" ht="15" customHeight="1" x14ac:dyDescent="0.3">
      <c r="B49" s="57">
        <v>35</v>
      </c>
      <c r="C49" s="37" t="str">
        <f>'Nilai Partisipasi'!C49</f>
        <v>MERI NOVITA ILYAS</v>
      </c>
      <c r="D49" s="38">
        <f>'Nilai Partisipasi'!D49</f>
        <v>856449143</v>
      </c>
      <c r="E49" s="57">
        <f>'Nilai Partisipasi'!E53</f>
        <v>0</v>
      </c>
      <c r="F49" s="57"/>
      <c r="G49" s="57"/>
      <c r="H49" s="57"/>
      <c r="I49" s="58" t="e">
        <f t="shared" si="3"/>
        <v>#DIV/0!</v>
      </c>
      <c r="J49" s="58">
        <f>'Nilai Partisipasi'!I49</f>
        <v>0</v>
      </c>
      <c r="K49" s="58" t="e">
        <f t="shared" si="4"/>
        <v>#DIV/0!</v>
      </c>
    </row>
    <row r="50" spans="2:11" ht="15" customHeight="1" x14ac:dyDescent="0.3">
      <c r="B50" s="57">
        <v>35</v>
      </c>
      <c r="C50" s="37" t="str">
        <f>'Nilai Partisipasi'!C50</f>
        <v>AHMAD BASRI</v>
      </c>
      <c r="D50" s="38">
        <f>'Nilai Partisipasi'!D50</f>
        <v>856449168</v>
      </c>
      <c r="E50" s="57">
        <f>'Nilai Partisipasi'!E54</f>
        <v>0</v>
      </c>
      <c r="F50" s="57"/>
      <c r="G50" s="57"/>
      <c r="H50" s="57"/>
      <c r="I50" s="58" t="e">
        <f t="shared" si="3"/>
        <v>#DIV/0!</v>
      </c>
      <c r="J50" s="58">
        <f>'Nilai Partisipasi'!I50</f>
        <v>0</v>
      </c>
      <c r="K50" s="58" t="e">
        <f t="shared" si="4"/>
        <v>#DIV/0!</v>
      </c>
    </row>
    <row r="51" spans="2:11" ht="15" customHeight="1" x14ac:dyDescent="0.3">
      <c r="B51" s="57">
        <v>35</v>
      </c>
      <c r="C51" s="37" t="str">
        <f>'Nilai Partisipasi'!C51</f>
        <v>TUTIK SUTARNINGSIH</v>
      </c>
      <c r="D51" s="38">
        <f>'Nilai Partisipasi'!D51</f>
        <v>856449175</v>
      </c>
      <c r="E51" s="57">
        <f>'Nilai Partisipasi'!E55</f>
        <v>0</v>
      </c>
      <c r="F51" s="57"/>
      <c r="G51" s="57"/>
      <c r="H51" s="57"/>
      <c r="I51" s="58" t="e">
        <f t="shared" si="3"/>
        <v>#DIV/0!</v>
      </c>
      <c r="J51" s="58">
        <f>'Nilai Partisipasi'!I51</f>
        <v>0</v>
      </c>
      <c r="K51" s="58" t="e">
        <f t="shared" si="4"/>
        <v>#DIV/0!</v>
      </c>
    </row>
    <row r="52" spans="2:11" ht="15" customHeight="1" x14ac:dyDescent="0.3">
      <c r="B52" s="57">
        <v>35</v>
      </c>
      <c r="C52" s="37" t="str">
        <f>'Nilai Partisipasi'!C52</f>
        <v>MULIANIS</v>
      </c>
      <c r="D52" s="38">
        <f>'Nilai Partisipasi'!D52</f>
        <v>856449182</v>
      </c>
      <c r="E52" s="57">
        <f>'Nilai Partisipasi'!E56</f>
        <v>0</v>
      </c>
      <c r="F52" s="57"/>
      <c r="G52" s="57"/>
      <c r="H52" s="57"/>
      <c r="I52" s="58" t="e">
        <f t="shared" si="3"/>
        <v>#DIV/0!</v>
      </c>
      <c r="J52" s="58">
        <f>'Nilai Partisipasi'!I52</f>
        <v>0</v>
      </c>
      <c r="K52" s="58" t="e">
        <f t="shared" si="4"/>
        <v>#DIV/0!</v>
      </c>
    </row>
    <row r="54" spans="2:11" s="10" customFormat="1" ht="15" customHeight="1" x14ac:dyDescent="0.3">
      <c r="B54" s="10" t="s">
        <v>47</v>
      </c>
      <c r="I54" s="26"/>
      <c r="J54" s="26"/>
      <c r="K54" s="26"/>
    </row>
    <row r="55" spans="2:11" s="10" customFormat="1" ht="15" customHeight="1" x14ac:dyDescent="0.3">
      <c r="C55" s="10" t="s">
        <v>65</v>
      </c>
      <c r="D55" s="10" t="s">
        <v>66</v>
      </c>
      <c r="I55" s="26"/>
      <c r="J55" s="26"/>
      <c r="K55" s="26"/>
    </row>
    <row r="56" spans="2:11" s="10" customFormat="1" ht="15" customHeight="1" x14ac:dyDescent="0.3">
      <c r="C56" s="10" t="s">
        <v>67</v>
      </c>
      <c r="D56" s="10" t="s">
        <v>36</v>
      </c>
      <c r="I56" s="26"/>
      <c r="J56" s="26"/>
      <c r="K56" s="26"/>
    </row>
    <row r="57" spans="2:11" s="10" customFormat="1" ht="15" customHeight="1" x14ac:dyDescent="0.3">
      <c r="C57" s="10" t="s">
        <v>68</v>
      </c>
      <c r="D57" s="10" t="s">
        <v>69</v>
      </c>
      <c r="I57" s="26"/>
      <c r="J57" s="26"/>
      <c r="K57" s="26"/>
    </row>
    <row r="58" spans="2:11" s="10" customFormat="1" ht="15" customHeight="1" x14ac:dyDescent="0.3">
      <c r="C58" s="11" t="s">
        <v>70</v>
      </c>
      <c r="I58" s="26"/>
      <c r="J58" s="26"/>
      <c r="K58" s="26"/>
    </row>
    <row r="59" spans="2:11" s="10" customFormat="1" ht="15" customHeight="1" x14ac:dyDescent="0.3">
      <c r="B59" s="11"/>
      <c r="C59" s="11" t="s">
        <v>71</v>
      </c>
      <c r="I59" s="26"/>
      <c r="J59" s="26"/>
      <c r="K59" s="26"/>
    </row>
    <row r="60" spans="2:11" s="10" customFormat="1" ht="15" customHeight="1" x14ac:dyDescent="0.3">
      <c r="I60" s="26"/>
      <c r="J60" s="26"/>
      <c r="K60" s="26"/>
    </row>
    <row r="61" spans="2:11" ht="15" customHeight="1" x14ac:dyDescent="0.3">
      <c r="C61" s="1" t="s">
        <v>8</v>
      </c>
      <c r="G61" s="1" t="s">
        <v>72</v>
      </c>
    </row>
    <row r="62" spans="2:11" ht="15" customHeight="1" x14ac:dyDescent="0.3">
      <c r="C62" s="1" t="s">
        <v>59</v>
      </c>
      <c r="G62" s="1" t="s">
        <v>37</v>
      </c>
    </row>
    <row r="65" spans="3:7" ht="15" customHeight="1" x14ac:dyDescent="0.3">
      <c r="G65" s="1" t="s">
        <v>73</v>
      </c>
    </row>
    <row r="66" spans="3:7" ht="15" customHeight="1" x14ac:dyDescent="0.3">
      <c r="C66" s="1" t="s">
        <v>60</v>
      </c>
      <c r="G66" s="1" t="s">
        <v>38</v>
      </c>
    </row>
    <row r="67" spans="3:7" ht="15" customHeight="1" x14ac:dyDescent="0.3">
      <c r="C67" s="1" t="s">
        <v>61</v>
      </c>
      <c r="G67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3"/>
  <sheetViews>
    <sheetView view="pageBreakPreview" zoomScale="80" zoomScaleNormal="90" zoomScaleSheetLayoutView="80" workbookViewId="0">
      <selection activeCell="J9" sqref="J9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71" t="s">
        <v>96</v>
      </c>
      <c r="L2" s="71"/>
    </row>
    <row r="3" spans="2:15" ht="14.1" customHeight="1" x14ac:dyDescent="0.3">
      <c r="K3" s="71">
        <v>42944</v>
      </c>
      <c r="L3" s="71"/>
    </row>
    <row r="4" spans="2:15" ht="14.1" customHeight="1" x14ac:dyDescent="0.3"/>
    <row r="5" spans="2:15" ht="21.9" customHeight="1" x14ac:dyDescent="0.3">
      <c r="B5" s="70" t="s">
        <v>11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2:15" ht="21.9" customHeight="1" x14ac:dyDescent="0.3">
      <c r="B6" s="75" t="s">
        <v>142</v>
      </c>
      <c r="C6" s="75"/>
      <c r="D6" s="75"/>
      <c r="E6" s="75"/>
      <c r="F6" s="75"/>
      <c r="G6" s="75"/>
      <c r="H6" s="75"/>
      <c r="I6" s="75"/>
      <c r="J6" s="75"/>
      <c r="K6" s="75"/>
      <c r="L6" s="75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Bangkinang Kota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6" t="s">
        <v>14</v>
      </c>
      <c r="C11" s="77" t="s">
        <v>27</v>
      </c>
      <c r="D11" s="76" t="s">
        <v>15</v>
      </c>
      <c r="E11" s="76" t="s">
        <v>16</v>
      </c>
      <c r="F11" s="76"/>
      <c r="G11" s="76"/>
      <c r="H11" s="76"/>
      <c r="I11" s="76"/>
      <c r="J11" s="76"/>
      <c r="K11" s="76"/>
      <c r="L11" s="76"/>
    </row>
    <row r="12" spans="2:15" s="9" customFormat="1" ht="14.1" customHeight="1" x14ac:dyDescent="0.3">
      <c r="B12" s="76"/>
      <c r="C12" s="78"/>
      <c r="D12" s="76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6"/>
      <c r="C13" s="78"/>
      <c r="D13" s="76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6"/>
      <c r="C14" s="79"/>
      <c r="D14" s="76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Ahmad Andri A Subandi</v>
      </c>
      <c r="D15" s="30">
        <f>'Nilai Partisipasi'!D14</f>
        <v>835669077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Anisti</v>
      </c>
      <c r="D16" s="30">
        <f>'Nilai Partisipasi'!D15</f>
        <v>835675959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Bella Gitami</v>
      </c>
      <c r="D17" s="30">
        <f>'Nilai Partisipasi'!D16</f>
        <v>835677952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Dedeh Yuningsih</v>
      </c>
      <c r="D18" s="30">
        <f>'Nilai Partisipasi'!D17</f>
        <v>835677572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Desi Elfira</v>
      </c>
      <c r="D19" s="30">
        <f>'Nilai Partisipasi'!D18</f>
        <v>835717081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Diana Rahmi</v>
      </c>
      <c r="D20" s="30">
        <f>'Nilai Partisipasi'!D19</f>
        <v>835672383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Epi Yunita</v>
      </c>
      <c r="D21" s="30">
        <f>'Nilai Partisipasi'!D20</f>
        <v>835673124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Erin Rismayanti</v>
      </c>
      <c r="D22" s="30">
        <f>'Nilai Partisipasi'!D21</f>
        <v>835674355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Eva Liana</v>
      </c>
      <c r="D23" s="30">
        <f>'Nilai Partisipasi'!D22</f>
        <v>835669117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Eva Molina</v>
      </c>
      <c r="D24" s="30">
        <f>'Nilai Partisipasi'!D23</f>
        <v>835674205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Indri Kartika Subandi</v>
      </c>
      <c r="D25" s="30">
        <f>'Nilai Partisipasi'!D24</f>
        <v>835677802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Lestri Yanti</v>
      </c>
      <c r="D26" s="30">
        <f>'Nilai Partisipasi'!D25</f>
        <v>835672423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4" t="str">
        <f>'Nilai Partisipasi'!C26</f>
        <v>Melsi Ayu Ningsih</v>
      </c>
      <c r="D27" s="30">
        <f>'Nilai Partisipasi'!D26</f>
        <v>835676209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4" t="str">
        <f>'Nilai Partisipasi'!C27</f>
        <v>Muhammad Zukni</v>
      </c>
      <c r="D28" s="30">
        <f>'Nilai Partisipasi'!D27</f>
        <v>835672193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4" t="str">
        <f>'Nilai Partisipasi'!C28</f>
        <v>Nadia Turrahmi</v>
      </c>
      <c r="D29" s="30">
        <f>'Nilai Partisipasi'!D28</f>
        <v>835676169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4" t="str">
        <f>'Nilai Partisipasi'!C29</f>
        <v>Nadya Ramadhani</v>
      </c>
      <c r="D30" s="30">
        <f>'Nilai Partisipasi'!D29</f>
        <v>835675586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4" t="str">
        <f>'Nilai Partisipasi'!C30</f>
        <v>Nelis Meidah</v>
      </c>
      <c r="D31" s="30">
        <f>'Nilai Partisipasi'!D30</f>
        <v>835717501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4" t="str">
        <f>'Nilai Partisipasi'!C31</f>
        <v>Novi Rahmawati Ar</v>
      </c>
      <c r="D32" s="30">
        <f>'Nilai Partisipasi'!D31</f>
        <v>835717651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4" t="str">
        <f>'Nilai Partisipasi'!C32</f>
        <v>Nur Adila</v>
      </c>
      <c r="D33" s="30">
        <f>'Nilai Partisipasi'!D32</f>
        <v>835717271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4" t="str">
        <f>'Nilai Partisipasi'!C33</f>
        <v>Nurkholis</v>
      </c>
      <c r="D34" s="30">
        <f>'Nilai Partisipasi'!D33</f>
        <v>835717121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4" t="str">
        <f>'Nilai Partisipasi'!C34</f>
        <v>Nurliza</v>
      </c>
      <c r="D35" s="30">
        <f>'Nilai Partisipasi'!D34</f>
        <v>835673013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4" t="str">
        <f>'Nilai Partisipasi'!C35</f>
        <v>Popi Herdianti</v>
      </c>
      <c r="D36" s="30">
        <f>'Nilai Partisipasi'!D35</f>
        <v>835673654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4" t="str">
        <f>'Nilai Partisipasi'!C36</f>
        <v>Putri Isnaini</v>
      </c>
      <c r="D37" s="30">
        <f>'Nilai Partisipasi'!D36</f>
        <v>835717311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4" t="str">
        <f>'Nilai Partisipasi'!C37</f>
        <v>Ramadani Syahputra</v>
      </c>
      <c r="D38" s="30">
        <f>'Nilai Partisipasi'!D37</f>
        <v>835672233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4" t="str">
        <f>'Nilai Partisipasi'!C38</f>
        <v>Rantika Pratiwi</v>
      </c>
      <c r="D39" s="30">
        <f>'Nilai Partisipasi'!D38</f>
        <v>835673504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4" t="str">
        <f>'Nilai Partisipasi'!C39</f>
        <v>Ratna Fitriyani</v>
      </c>
      <c r="D40" s="30">
        <f>'Nilai Partisipasi'!D39</f>
        <v>835675776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4" t="str">
        <f>'Nilai Partisipasi'!C40</f>
        <v>Salma</v>
      </c>
      <c r="D41" s="30">
        <f>'Nilai Partisipasi'!D40</f>
        <v>835674165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4" t="str">
        <f>'Nilai Partisipasi'!C41</f>
        <v>Salmi</v>
      </c>
      <c r="D42" s="30">
        <f>'Nilai Partisipasi'!D41</f>
        <v>835669457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4" t="str">
        <f>'Nilai Partisipasi'!C42</f>
        <v>Selvi Surya Yuningsih</v>
      </c>
      <c r="D43" s="30">
        <f>'Nilai Partisipasi'!D42</f>
        <v>835673758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4" t="str">
        <f>'Nilai Partisipasi'!C43</f>
        <v>Sri Krisnawaty</v>
      </c>
      <c r="D44" s="30">
        <f>'Nilai Partisipasi'!D43</f>
        <v>835677762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4" t="str">
        <f>'Nilai Partisipasi'!C44</f>
        <v>Tri Astuti</v>
      </c>
      <c r="D45" s="30">
        <f>'Nilai Partisipasi'!D44</f>
        <v>835669307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4" t="str">
        <f>'Nilai Partisipasi'!C45</f>
        <v>Yusliani</v>
      </c>
      <c r="D46" s="30">
        <f>'Nilai Partisipasi'!D45</f>
        <v>835717461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60" t="str">
        <f>'Nilai Partisipasi'!C46</f>
        <v>RATNA JUITA</v>
      </c>
      <c r="D47" s="59">
        <f>'Nilai Partisipasi'!D46</f>
        <v>856449111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51">
        <v>34</v>
      </c>
      <c r="C48" s="60" t="str">
        <f>'Nilai Partisipasi'!C47</f>
        <v>INDARWATI</v>
      </c>
      <c r="D48" s="59">
        <f>'Nilai Partisipasi'!D47</f>
        <v>856449129</v>
      </c>
      <c r="E48" s="52"/>
      <c r="F48" s="52"/>
      <c r="G48" s="52"/>
      <c r="H48" s="52"/>
      <c r="I48" s="52"/>
      <c r="J48" s="52"/>
      <c r="K48" s="52"/>
      <c r="L48" s="52"/>
    </row>
    <row r="49" spans="2:15" ht="50.1" customHeight="1" x14ac:dyDescent="0.3">
      <c r="B49" s="51">
        <v>35</v>
      </c>
      <c r="C49" s="60" t="str">
        <f>'Nilai Partisipasi'!C48</f>
        <v>LESTARI</v>
      </c>
      <c r="D49" s="59">
        <f>'Nilai Partisipasi'!D48</f>
        <v>856449136</v>
      </c>
      <c r="E49" s="52"/>
      <c r="F49" s="52"/>
      <c r="G49" s="52"/>
      <c r="H49" s="52"/>
      <c r="I49" s="52"/>
      <c r="J49" s="52"/>
      <c r="K49" s="52"/>
      <c r="L49" s="52"/>
    </row>
    <row r="50" spans="2:15" ht="50.1" customHeight="1" x14ac:dyDescent="0.3">
      <c r="B50" s="59">
        <v>36</v>
      </c>
      <c r="C50" s="60" t="str">
        <f>'Nilai Partisipasi'!C49</f>
        <v>MERI NOVITA ILYAS</v>
      </c>
      <c r="D50" s="59">
        <f>'Nilai Partisipasi'!D49</f>
        <v>856449143</v>
      </c>
      <c r="E50" s="61"/>
      <c r="F50" s="61"/>
      <c r="G50" s="61"/>
      <c r="H50" s="61"/>
      <c r="I50" s="61"/>
      <c r="J50" s="61"/>
      <c r="K50" s="61"/>
      <c r="L50" s="61"/>
    </row>
    <row r="51" spans="2:15" ht="50.1" customHeight="1" x14ac:dyDescent="0.3">
      <c r="B51" s="59">
        <v>37</v>
      </c>
      <c r="C51" s="60" t="str">
        <f>'Nilai Partisipasi'!C50</f>
        <v>AHMAD BASRI</v>
      </c>
      <c r="D51" s="59">
        <f>'Nilai Partisipasi'!D50</f>
        <v>856449168</v>
      </c>
      <c r="E51" s="61"/>
      <c r="F51" s="61"/>
      <c r="G51" s="61"/>
      <c r="H51" s="61"/>
      <c r="I51" s="61"/>
      <c r="J51" s="61"/>
      <c r="K51" s="61"/>
      <c r="L51" s="61"/>
    </row>
    <row r="52" spans="2:15" ht="50.1" customHeight="1" x14ac:dyDescent="0.3">
      <c r="B52" s="59">
        <v>38</v>
      </c>
      <c r="C52" s="60" t="str">
        <f>'Nilai Partisipasi'!C51</f>
        <v>TUTIK SUTARNINGSIH</v>
      </c>
      <c r="D52" s="59">
        <f>'Nilai Partisipasi'!D51</f>
        <v>856449175</v>
      </c>
      <c r="E52" s="61"/>
      <c r="F52" s="61"/>
      <c r="G52" s="61"/>
      <c r="H52" s="61"/>
      <c r="I52" s="61"/>
      <c r="J52" s="61"/>
      <c r="K52" s="61"/>
      <c r="L52" s="61"/>
    </row>
    <row r="53" spans="2:15" ht="50.1" customHeight="1" x14ac:dyDescent="0.3">
      <c r="B53" s="59">
        <v>39</v>
      </c>
      <c r="C53" s="60" t="str">
        <f>'Nilai Partisipasi'!C52</f>
        <v>MULIANIS</v>
      </c>
      <c r="D53" s="59">
        <f>'Nilai Partisipasi'!D52</f>
        <v>856449182</v>
      </c>
      <c r="E53" s="61"/>
      <c r="F53" s="61"/>
      <c r="G53" s="61"/>
      <c r="H53" s="61"/>
      <c r="I53" s="61"/>
      <c r="J53" s="61"/>
      <c r="K53" s="61"/>
      <c r="L53" s="61"/>
    </row>
    <row r="54" spans="2:15" ht="48.9" customHeight="1" x14ac:dyDescent="0.3">
      <c r="B54" s="73" t="s">
        <v>19</v>
      </c>
      <c r="C54" s="73"/>
      <c r="D54" s="73"/>
      <c r="E54" s="8"/>
      <c r="F54" s="8"/>
      <c r="G54" s="8"/>
      <c r="H54" s="8"/>
      <c r="I54" s="8"/>
      <c r="J54" s="8"/>
      <c r="K54" s="8"/>
      <c r="L54" s="8"/>
    </row>
    <row r="55" spans="2:15" ht="18" customHeight="1" x14ac:dyDescent="0.3">
      <c r="B55" s="73" t="s">
        <v>20</v>
      </c>
      <c r="C55" s="73"/>
      <c r="D55" s="73"/>
      <c r="E55" s="8"/>
      <c r="F55" s="8"/>
      <c r="G55" s="8"/>
      <c r="H55" s="8"/>
      <c r="I55" s="8"/>
      <c r="J55" s="8"/>
      <c r="K55" s="8"/>
      <c r="L55" s="8"/>
    </row>
    <row r="56" spans="2:15" ht="48.9" customHeight="1" x14ac:dyDescent="0.3">
      <c r="B56" s="74" t="s">
        <v>21</v>
      </c>
      <c r="C56" s="74"/>
      <c r="D56" s="74"/>
      <c r="E56" s="8"/>
      <c r="F56" s="8"/>
      <c r="G56" s="8"/>
      <c r="H56" s="8"/>
      <c r="I56" s="8"/>
      <c r="J56" s="8"/>
      <c r="K56" s="8"/>
      <c r="L56" s="8"/>
    </row>
    <row r="57" spans="2:15" ht="18" customHeight="1" x14ac:dyDescent="0.3">
      <c r="B57" s="74" t="s">
        <v>22</v>
      </c>
      <c r="C57" s="74"/>
      <c r="D57" s="74"/>
      <c r="E57" s="8"/>
      <c r="F57" s="8"/>
      <c r="G57" s="8"/>
      <c r="H57" s="8"/>
      <c r="I57" s="8"/>
      <c r="J57" s="8"/>
      <c r="K57" s="8"/>
      <c r="L57" s="8"/>
    </row>
    <row r="58" spans="2:15" ht="14.1" customHeight="1" x14ac:dyDescent="0.3">
      <c r="B58" s="6" t="s">
        <v>23</v>
      </c>
      <c r="D58" s="6"/>
    </row>
    <row r="59" spans="2:15" ht="14.1" customHeight="1" x14ac:dyDescent="0.3">
      <c r="B59" s="1" t="s">
        <v>24</v>
      </c>
    </row>
    <row r="60" spans="2:15" ht="14.1" customHeight="1" x14ac:dyDescent="0.3">
      <c r="B60" s="1" t="s">
        <v>25</v>
      </c>
    </row>
    <row r="61" spans="2:15" ht="14.1" customHeight="1" x14ac:dyDescent="0.3"/>
    <row r="62" spans="2:15" ht="18" customHeight="1" x14ac:dyDescent="0.3">
      <c r="I62" s="1" t="s">
        <v>28</v>
      </c>
    </row>
    <row r="63" spans="2:15" ht="18" customHeight="1" x14ac:dyDescent="0.3">
      <c r="I63" s="2" t="s">
        <v>92</v>
      </c>
    </row>
    <row r="64" spans="2:15" ht="18" customHeight="1" x14ac:dyDescent="0.3">
      <c r="I64" s="2"/>
      <c r="O64" s="1" t="s">
        <v>26</v>
      </c>
    </row>
    <row r="65" spans="2:9" ht="18" customHeight="1" x14ac:dyDescent="0.3">
      <c r="B65" s="6"/>
      <c r="I65" s="2"/>
    </row>
    <row r="66" spans="2:9" ht="18" customHeight="1" x14ac:dyDescent="0.3">
      <c r="I66" s="3" t="s">
        <v>9</v>
      </c>
    </row>
    <row r="67" spans="2:9" ht="18" customHeight="1" x14ac:dyDescent="0.3">
      <c r="I67" s="2" t="s">
        <v>10</v>
      </c>
    </row>
    <row r="68" spans="2:9" ht="15" customHeight="1" x14ac:dyDescent="0.3"/>
    <row r="69" spans="2:9" ht="15" customHeight="1" x14ac:dyDescent="0.3"/>
    <row r="70" spans="2:9" ht="15" customHeight="1" x14ac:dyDescent="0.3"/>
    <row r="71" spans="2:9" ht="15" customHeight="1" x14ac:dyDescent="0.3"/>
    <row r="72" spans="2:9" ht="15" customHeight="1" x14ac:dyDescent="0.3"/>
    <row r="73" spans="2:9" ht="15" customHeight="1" x14ac:dyDescent="0.3"/>
  </sheetData>
  <mergeCells count="12">
    <mergeCell ref="K3:L3"/>
    <mergeCell ref="K2:L2"/>
    <mergeCell ref="B55:D55"/>
    <mergeCell ref="B56:D56"/>
    <mergeCell ref="B57:D57"/>
    <mergeCell ref="B5:L5"/>
    <mergeCell ref="B6:L6"/>
    <mergeCell ref="B11:B14"/>
    <mergeCell ref="D11:D14"/>
    <mergeCell ref="E11:L11"/>
    <mergeCell ref="B54:D54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7"/>
  <sheetViews>
    <sheetView tabSelected="1"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70" t="s">
        <v>78</v>
      </c>
      <c r="C5" s="70"/>
      <c r="D5" s="70"/>
      <c r="E5" s="70"/>
      <c r="F5" s="70"/>
      <c r="G5" s="70"/>
      <c r="H5" s="70"/>
    </row>
    <row r="6" spans="2:8" ht="24.6" x14ac:dyDescent="0.3">
      <c r="B6" s="62"/>
      <c r="C6" s="62"/>
      <c r="D6" s="62"/>
      <c r="E6" s="62"/>
      <c r="F6" s="62"/>
      <c r="G6" s="62"/>
      <c r="H6" s="62"/>
    </row>
    <row r="7" spans="2:8" ht="15" customHeight="1" x14ac:dyDescent="0.3">
      <c r="B7" s="9"/>
      <c r="G7" s="4" t="str">
        <f>'Rekap Nilai Non Praktek'!H6</f>
        <v>Semester</v>
      </c>
      <c r="H7" s="92" t="str">
        <f>'Rekap Nilai Non Praktek'!J6</f>
        <v>: 8 (delapan)</v>
      </c>
    </row>
    <row r="8" spans="2:8" ht="30" customHeight="1" x14ac:dyDescent="0.3">
      <c r="B8" s="82" t="s">
        <v>75</v>
      </c>
      <c r="C8" s="83"/>
      <c r="D8" s="82" t="s">
        <v>76</v>
      </c>
      <c r="E8" s="91"/>
      <c r="F8" s="83"/>
      <c r="G8" s="87" t="s">
        <v>143</v>
      </c>
      <c r="H8" s="87"/>
    </row>
    <row r="9" spans="2:8" ht="30" customHeight="1" x14ac:dyDescent="0.3">
      <c r="B9" s="82" t="s">
        <v>97</v>
      </c>
      <c r="C9" s="83"/>
      <c r="D9" s="33" t="s">
        <v>0</v>
      </c>
      <c r="E9" s="53" t="str">
        <f>'Nilai Partisipasi'!H9</f>
        <v>: Bangkinang Kota</v>
      </c>
      <c r="F9" s="82" t="s">
        <v>79</v>
      </c>
      <c r="G9" s="91"/>
      <c r="H9" s="83"/>
    </row>
    <row r="10" spans="2:8" ht="15" customHeight="1" x14ac:dyDescent="0.3">
      <c r="B10" s="9"/>
    </row>
    <row r="11" spans="2:8" ht="15" customHeight="1" x14ac:dyDescent="0.3">
      <c r="B11" s="84" t="s">
        <v>14</v>
      </c>
      <c r="C11" s="77" t="s">
        <v>27</v>
      </c>
      <c r="D11" s="84" t="s">
        <v>15</v>
      </c>
      <c r="E11" s="84" t="s">
        <v>80</v>
      </c>
      <c r="F11" s="80" t="s">
        <v>81</v>
      </c>
      <c r="G11" s="89" t="s">
        <v>82</v>
      </c>
      <c r="H11" s="90"/>
    </row>
    <row r="12" spans="2:8" ht="15" customHeight="1" x14ac:dyDescent="0.3">
      <c r="B12" s="85"/>
      <c r="C12" s="78"/>
      <c r="D12" s="85"/>
      <c r="E12" s="85"/>
      <c r="F12" s="88"/>
      <c r="G12" s="15" t="s">
        <v>83</v>
      </c>
      <c r="H12" s="80" t="s">
        <v>85</v>
      </c>
    </row>
    <row r="13" spans="2:8" ht="15" customHeight="1" x14ac:dyDescent="0.3">
      <c r="B13" s="86"/>
      <c r="C13" s="79"/>
      <c r="D13" s="86"/>
      <c r="E13" s="86"/>
      <c r="F13" s="81"/>
      <c r="G13" s="16" t="s">
        <v>84</v>
      </c>
      <c r="H13" s="81"/>
    </row>
    <row r="14" spans="2:8" ht="39.9" customHeight="1" x14ac:dyDescent="0.3">
      <c r="B14" s="28">
        <v>1</v>
      </c>
      <c r="C14" s="31" t="str">
        <f>'Nilai Partisipasi'!C14</f>
        <v>Ahmad Andri A Subandi</v>
      </c>
      <c r="D14" s="30">
        <f>'Nilai Partisipasi'!D14</f>
        <v>835669077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Anisti</v>
      </c>
      <c r="D15" s="30">
        <f>'Nilai Partisipasi'!D15</f>
        <v>835675959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Bella Gitami</v>
      </c>
      <c r="D16" s="30">
        <f>'Nilai Partisipasi'!D16</f>
        <v>835677952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Dedeh Yuningsih</v>
      </c>
      <c r="D17" s="30">
        <f>'Nilai Partisipasi'!D17</f>
        <v>835677572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Desi Elfira</v>
      </c>
      <c r="D18" s="30">
        <f>'Nilai Partisipasi'!D18</f>
        <v>835717081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Diana Rahmi</v>
      </c>
      <c r="D19" s="30">
        <f>'Nilai Partisipasi'!D19</f>
        <v>835672383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Epi Yunita</v>
      </c>
      <c r="D20" s="30">
        <f>'Nilai Partisipasi'!D20</f>
        <v>835673124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Erin Rismayanti</v>
      </c>
      <c r="D21" s="30">
        <f>'Nilai Partisipasi'!D21</f>
        <v>835674355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Eva Liana</v>
      </c>
      <c r="D22" s="30">
        <f>'Nilai Partisipasi'!D22</f>
        <v>835669117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Eva Molina</v>
      </c>
      <c r="D23" s="30">
        <f>'Nilai Partisipasi'!D23</f>
        <v>835674205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Indri Kartika Subandi</v>
      </c>
      <c r="D24" s="30">
        <f>'Nilai Partisipasi'!D24</f>
        <v>835677802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Lestri Yanti</v>
      </c>
      <c r="D25" s="30">
        <f>'Nilai Partisipasi'!D25</f>
        <v>835672423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Melsi Ayu Ningsih</v>
      </c>
      <c r="D26" s="30">
        <f>'Nilai Partisipasi'!D26</f>
        <v>835676209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Muhammad Zukni</v>
      </c>
      <c r="D27" s="30">
        <f>'Nilai Partisipasi'!D27</f>
        <v>835672193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Nadia Turrahmi</v>
      </c>
      <c r="D28" s="30">
        <f>'Nilai Partisipasi'!D28</f>
        <v>835676169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Nadya Ramadhani</v>
      </c>
      <c r="D29" s="30">
        <f>'Nilai Partisipasi'!D29</f>
        <v>835675586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Nelis Meidah</v>
      </c>
      <c r="D30" s="30">
        <f>'Nilai Partisipasi'!D30</f>
        <v>835717501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Partisipasi'!C31</f>
        <v>Novi Rahmawati Ar</v>
      </c>
      <c r="D31" s="30">
        <f>'Nilai Partisipasi'!D31</f>
        <v>835717651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Partisipasi'!C32</f>
        <v>Nur Adila</v>
      </c>
      <c r="D32" s="30">
        <f>'Nilai Partisipasi'!D32</f>
        <v>835717271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Partisipasi'!C33</f>
        <v>Nurkholis</v>
      </c>
      <c r="D33" s="30">
        <f>'Nilai Partisipasi'!D33</f>
        <v>835717121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str">
        <f>'Nilai Partisipasi'!C34</f>
        <v>Nurliza</v>
      </c>
      <c r="D34" s="30">
        <f>'Nilai Partisipasi'!D34</f>
        <v>835673013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str">
        <f>'Nilai Partisipasi'!C35</f>
        <v>Popi Herdianti</v>
      </c>
      <c r="D35" s="30">
        <f>'Nilai Partisipasi'!D35</f>
        <v>835673654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str">
        <f>'Nilai Partisipasi'!C36</f>
        <v>Putri Isnaini</v>
      </c>
      <c r="D36" s="30">
        <f>'Nilai Partisipasi'!D36</f>
        <v>835717311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 t="str">
        <f>'Nilai Partisipasi'!C37</f>
        <v>Ramadani Syahputra</v>
      </c>
      <c r="D37" s="30">
        <f>'Nilai Partisipasi'!D37</f>
        <v>835672233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 t="str">
        <f>'Nilai Partisipasi'!C38</f>
        <v>Rantika Pratiwi</v>
      </c>
      <c r="D38" s="30">
        <f>'Nilai Partisipasi'!D38</f>
        <v>835673504</v>
      </c>
      <c r="E38" s="29"/>
      <c r="F38" s="29"/>
      <c r="G38" s="29"/>
      <c r="H38" s="29"/>
    </row>
    <row r="39" spans="2:8" ht="39.9" customHeight="1" x14ac:dyDescent="0.3">
      <c r="B39" s="28">
        <v>26</v>
      </c>
      <c r="C39" s="31" t="str">
        <f>'Nilai Partisipasi'!C39</f>
        <v>Ratna Fitriyani</v>
      </c>
      <c r="D39" s="30">
        <f>'Nilai Partisipasi'!D39</f>
        <v>835675776</v>
      </c>
      <c r="E39" s="29"/>
      <c r="F39" s="29"/>
      <c r="G39" s="29"/>
      <c r="H39" s="29"/>
    </row>
    <row r="40" spans="2:8" ht="39.9" customHeight="1" x14ac:dyDescent="0.3">
      <c r="B40" s="28">
        <v>27</v>
      </c>
      <c r="C40" s="31" t="str">
        <f>'Nilai Partisipasi'!C40</f>
        <v>Salma</v>
      </c>
      <c r="D40" s="30">
        <f>'Nilai Partisipasi'!D40</f>
        <v>835674165</v>
      </c>
      <c r="E40" s="29"/>
      <c r="F40" s="29"/>
      <c r="G40" s="29"/>
      <c r="H40" s="29"/>
    </row>
    <row r="41" spans="2:8" ht="39.9" customHeight="1" x14ac:dyDescent="0.3">
      <c r="B41" s="28">
        <v>28</v>
      </c>
      <c r="C41" s="31" t="str">
        <f>'Nilai Partisipasi'!C41</f>
        <v>Salmi</v>
      </c>
      <c r="D41" s="30">
        <f>'Nilai Partisipasi'!D41</f>
        <v>835669457</v>
      </c>
      <c r="E41" s="29"/>
      <c r="F41" s="29"/>
      <c r="G41" s="29"/>
      <c r="H41" s="29"/>
    </row>
    <row r="42" spans="2:8" ht="39.9" customHeight="1" x14ac:dyDescent="0.3">
      <c r="B42" s="28">
        <v>29</v>
      </c>
      <c r="C42" s="31" t="str">
        <f>'Nilai Partisipasi'!C42</f>
        <v>Selvi Surya Yuningsih</v>
      </c>
      <c r="D42" s="30">
        <f>'Nilai Partisipasi'!D42</f>
        <v>835673758</v>
      </c>
      <c r="E42" s="29"/>
      <c r="F42" s="29"/>
      <c r="G42" s="29"/>
      <c r="H42" s="29"/>
    </row>
    <row r="43" spans="2:8" ht="39.9" customHeight="1" x14ac:dyDescent="0.3">
      <c r="B43" s="28">
        <v>30</v>
      </c>
      <c r="C43" s="31" t="str">
        <f>'Nilai Partisipasi'!C43</f>
        <v>Sri Krisnawaty</v>
      </c>
      <c r="D43" s="30">
        <f>'Nilai Partisipasi'!D43</f>
        <v>835677762</v>
      </c>
      <c r="E43" s="29"/>
      <c r="F43" s="29"/>
      <c r="G43" s="29"/>
      <c r="H43" s="29"/>
    </row>
    <row r="44" spans="2:8" ht="39.9" customHeight="1" x14ac:dyDescent="0.3">
      <c r="B44" s="28">
        <v>31</v>
      </c>
      <c r="C44" s="31" t="str">
        <f>'Nilai Partisipasi'!C44</f>
        <v>Tri Astuti</v>
      </c>
      <c r="D44" s="30">
        <f>'Nilai Partisipasi'!D44</f>
        <v>835669307</v>
      </c>
      <c r="E44" s="29"/>
      <c r="F44" s="29"/>
      <c r="G44" s="29"/>
      <c r="H44" s="29"/>
    </row>
    <row r="45" spans="2:8" ht="39.9" customHeight="1" x14ac:dyDescent="0.3">
      <c r="B45" s="28">
        <v>32</v>
      </c>
      <c r="C45" s="31" t="str">
        <f>'Nilai Partisipasi'!C45</f>
        <v>Yusliani</v>
      </c>
      <c r="D45" s="30">
        <f>'Nilai Partisipasi'!D45</f>
        <v>835717461</v>
      </c>
      <c r="E45" s="29"/>
      <c r="F45" s="29"/>
      <c r="G45" s="29"/>
      <c r="H45" s="29"/>
    </row>
    <row r="46" spans="2:8" ht="39.9" customHeight="1" x14ac:dyDescent="0.3">
      <c r="B46" s="21">
        <v>33</v>
      </c>
      <c r="C46" s="60" t="str">
        <f>'Nilai Partisipasi'!C46</f>
        <v>RATNA JUITA</v>
      </c>
      <c r="D46" s="59">
        <f>'Nilai Partisipasi'!D46</f>
        <v>856449111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60" t="str">
        <f>'Nilai Partisipasi'!C47</f>
        <v>INDARWATI</v>
      </c>
      <c r="D47" s="59">
        <f>'Nilai Partisipasi'!D47</f>
        <v>856449129</v>
      </c>
      <c r="E47" s="8"/>
      <c r="F47" s="8"/>
      <c r="G47" s="8"/>
      <c r="H47" s="8"/>
    </row>
    <row r="48" spans="2:8" ht="39.9" customHeight="1" x14ac:dyDescent="0.3">
      <c r="B48" s="21">
        <v>35</v>
      </c>
      <c r="C48" s="60" t="str">
        <f>'Nilai Partisipasi'!C48</f>
        <v>LESTARI</v>
      </c>
      <c r="D48" s="59">
        <f>'Nilai Partisipasi'!D48</f>
        <v>856449136</v>
      </c>
      <c r="E48" s="8"/>
      <c r="F48" s="8"/>
      <c r="G48" s="8"/>
      <c r="H48" s="8"/>
    </row>
    <row r="49" spans="2:8" ht="39.9" customHeight="1" x14ac:dyDescent="0.3">
      <c r="B49" s="59">
        <v>36</v>
      </c>
      <c r="C49" s="60" t="str">
        <f>'Nilai Partisipasi'!C49</f>
        <v>MERI NOVITA ILYAS</v>
      </c>
      <c r="D49" s="59">
        <f>'Nilai Partisipasi'!D49</f>
        <v>856449143</v>
      </c>
      <c r="E49" s="61"/>
      <c r="F49" s="61"/>
      <c r="G49" s="61"/>
      <c r="H49" s="61"/>
    </row>
    <row r="50" spans="2:8" ht="39.9" customHeight="1" x14ac:dyDescent="0.3">
      <c r="B50" s="59">
        <v>37</v>
      </c>
      <c r="C50" s="60" t="str">
        <f>'Nilai Partisipasi'!C50</f>
        <v>AHMAD BASRI</v>
      </c>
      <c r="D50" s="59">
        <f>'Nilai Partisipasi'!D50</f>
        <v>856449168</v>
      </c>
      <c r="E50" s="61"/>
      <c r="F50" s="61"/>
      <c r="G50" s="61"/>
      <c r="H50" s="61"/>
    </row>
    <row r="51" spans="2:8" ht="39.9" customHeight="1" x14ac:dyDescent="0.3">
      <c r="B51" s="59">
        <v>38</v>
      </c>
      <c r="C51" s="60" t="str">
        <f>'Nilai Partisipasi'!C51</f>
        <v>TUTIK SUTARNINGSIH</v>
      </c>
      <c r="D51" s="59">
        <f>'Nilai Partisipasi'!D51</f>
        <v>856449175</v>
      </c>
      <c r="E51" s="61"/>
      <c r="F51" s="61"/>
      <c r="G51" s="61"/>
      <c r="H51" s="61"/>
    </row>
    <row r="52" spans="2:8" ht="39.9" customHeight="1" x14ac:dyDescent="0.3">
      <c r="B52" s="59">
        <v>39</v>
      </c>
      <c r="C52" s="60" t="str">
        <f>'Nilai Partisipasi'!C52</f>
        <v>MULIANIS</v>
      </c>
      <c r="D52" s="59">
        <f>'Nilai Partisipasi'!D52</f>
        <v>856449182</v>
      </c>
      <c r="E52" s="61"/>
      <c r="F52" s="61"/>
      <c r="G52" s="61"/>
      <c r="H52" s="61"/>
    </row>
    <row r="53" spans="2:8" ht="15" customHeight="1" x14ac:dyDescent="0.3">
      <c r="B53" s="14"/>
    </row>
    <row r="54" spans="2:8" ht="15" customHeight="1" x14ac:dyDescent="0.3">
      <c r="F54" s="19" t="s">
        <v>2</v>
      </c>
      <c r="G54" s="19" t="s">
        <v>87</v>
      </c>
      <c r="H54" s="19" t="s">
        <v>1</v>
      </c>
    </row>
    <row r="55" spans="2:8" ht="30" x14ac:dyDescent="0.3">
      <c r="F55" s="20" t="s">
        <v>86</v>
      </c>
      <c r="G55" s="20" t="s">
        <v>89</v>
      </c>
      <c r="H55" s="20" t="s">
        <v>90</v>
      </c>
    </row>
    <row r="56" spans="2:8" ht="49.5" customHeight="1" x14ac:dyDescent="0.3">
      <c r="F56" s="18"/>
      <c r="G56" s="18"/>
      <c r="H56" s="18"/>
    </row>
    <row r="57" spans="2:8" ht="15" customHeight="1" x14ac:dyDescent="0.3">
      <c r="B57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2018-09-16T07:04:36Z</cp:lastPrinted>
  <dcterms:created xsi:type="dcterms:W3CDTF">2009-03-17T05:47:13Z</dcterms:created>
  <dcterms:modified xsi:type="dcterms:W3CDTF">2021-02-05T01:58:38Z</dcterms:modified>
</cp:coreProperties>
</file>